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<sst xmlns="http://schemas.openxmlformats.org/spreadsheetml/2006/main" count="399" uniqueCount="210">
  <si>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</si>
  <si>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</si>
  <si>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</si>
  <si>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</si>
  <si>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</si>
  <si>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</si>
  <si>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</si>
  <si>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</si>
  <si>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</si>
  <si>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</si>
  <si>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</si>
  <si>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</si>
  <si>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</si>
  <si>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</si>
  <si>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</si>
  <si>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</si>
  <si>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</si>
  <si>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</si>
  <si>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</si>
  <si>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</si>
  <si>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</si>
  <si>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</si>
  <si>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</si>
  <si>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</si>
  <si>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</si>
  <si>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</si>
  <si>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</si>
  <si>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</si>
  <si>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</si>
  <si>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</si>
  <si>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</si>
  <si>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</si>
  <si>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</si>
  <si>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</si>
  <si>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</si>
  <si>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</si>
  <si>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</si>
  <si>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</si>
  <si>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</si>
  <si>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</si>
  <si>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</si>
  <si>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</si>
  <si>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</si>
  <si>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</si>
  <si>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</si>
  <si>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</si>
  <si>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</si>
  <si>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</si>
  <si>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</si>
  <si>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</si>
  <si>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</si>
  <si>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</si>
  <si>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</si>
  <si>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</si>
  <si>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</si>
  <si>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</si>
  <si>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</si>
  <si>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</si>
  <si>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</si>
  <si>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</si>
  <si>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</si>
  <si>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</si>
  <si>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</si>
  <si>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</si>
  <si>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</si>
  <si>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</si>
  <si>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</si>
  <si>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</si>
  <si>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</si>
  <si>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</si>
  <si>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DN200雨水连接管:17m,覆土0.7m</t>
  </si>
  <si>
    <t>27Y1</t>
  </si>
  <si>
    <t>27Y2</t>
  </si>
  <si>
    <t>27Y3</t>
  </si>
  <si>
    <t>27Y4</t>
  </si>
  <si>
    <t>35Y5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</si>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</sst>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_ ;[Red]\-0.00\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9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9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11.21745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4.76911198542211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5.91426726346762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1.11022302462516e-15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54.485</v>
      </c>
      <c r="BC11" s="161">
        <f t="shared" si="13"/>
        <v>58.99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11.21745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11.21745</v>
      </c>
      <c r="BS11" s="52">
        <f t="shared" si="18"/>
        <v>0</v>
      </c>
      <c r="BT11" s="32">
        <f>IF(OR(LOOKUP(V11,Sheet2!A$3:A$25,Sheet2!B$3:B$25)=1,G11=0),0,AW11-AO11*0.2*G11)</f>
        <v>1.16511198542211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10.71</v>
      </c>
      <c r="D17" s="103">
        <f t="shared" si="25"/>
        <v>10.23</v>
      </c>
      <c r="E17" s="103">
        <v>10.71</v>
      </c>
      <c r="F17" s="103">
        <v>9.703</v>
      </c>
      <c r="G17" s="32">
        <v>12.5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10.23</v>
      </c>
      <c r="X17" s="142">
        <f t="shared" si="1"/>
        <v>10.71</v>
      </c>
      <c r="Y17" s="142">
        <f t="shared" si="1"/>
        <v>9.703</v>
      </c>
      <c r="Z17" s="142">
        <f>Y17+LOOKUP(V17,Sheet2!A$3:A$24,Sheet2!J$3:J$24)</f>
        <v>10.043</v>
      </c>
      <c r="AA17" s="142">
        <f t="shared" si="6"/>
        <v>10.21</v>
      </c>
      <c r="AB17" s="142">
        <f t="shared" si="2"/>
        <v>10.69</v>
      </c>
      <c r="AC17" s="142">
        <f t="shared" si="2"/>
        <v>9.665</v>
      </c>
      <c r="AD17" s="142">
        <f>AC17+LOOKUP(V17,Sheet2!A$3:A$24,Sheet2!J$3:J$24)</f>
        <v>10.005</v>
      </c>
      <c r="AE17" s="142">
        <f t="shared" si="7"/>
        <v>0.667000000000002</v>
      </c>
      <c r="AF17" s="142">
        <f t="shared" si="8"/>
        <v>0.685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0.837000000000001</v>
      </c>
      <c r="AM17" s="142">
        <f t="shared" si="10"/>
        <v>0.855000000000002</v>
      </c>
      <c r="AN17" s="142">
        <f t="shared" si="11"/>
        <v>0.846000000000001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13.113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1.21125</v>
      </c>
      <c r="AV17" s="158">
        <f>IF(AND(AE17&gt;3.5,AF17&gt;3.5),LOOKUP(Sheet1!V17,Sheet2!A$3:A$24,Sheet2!W$3:W$24),LOOKUP(V17,Sheet2!A$3:A$24,Sheet2!V$3:V$24))*G17</f>
        <v>1.52554958565556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9.08530672941203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45.65</v>
      </c>
      <c r="BC17" s="161">
        <f t="shared" si="13"/>
        <v>47.1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13.113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13.113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3.29</v>
      </c>
      <c r="BV17" s="52">
        <f t="shared" si="20"/>
        <v>1.955</v>
      </c>
      <c r="BW17" s="32">
        <f t="shared" si="21"/>
        <v>0</v>
      </c>
    </row>
    <row r="18" spans="1:75">
      <c r="A18" s="32" t="s">
        <v>72</v>
      </c>
      <c r="B18" s="32">
        <v>10.69</v>
      </c>
      <c r="D18" s="103">
        <f t="shared" si="25"/>
        <v>10.21</v>
      </c>
      <c r="E18" s="103">
        <v>10.69</v>
      </c>
      <c r="F18" s="103">
        <v>9.665</v>
      </c>
      <c r="G18" s="32">
        <v>6.6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10.21</v>
      </c>
      <c r="X18" s="142">
        <f t="shared" si="1"/>
        <v>10.69</v>
      </c>
      <c r="Y18" s="142">
        <f t="shared" si="1"/>
        <v>9.665</v>
      </c>
      <c r="Z18" s="142">
        <f>Y18+LOOKUP(V18,Sheet2!A$3:A$24,Sheet2!J$3:J$24)</f>
        <v>10.005</v>
      </c>
      <c r="AA18" s="142">
        <f t="shared" si="6"/>
        <v>10.07</v>
      </c>
      <c r="AB18" s="142">
        <f t="shared" si="2"/>
        <v>10.55</v>
      </c>
      <c r="AC18" s="142">
        <f t="shared" si="2"/>
        <v>9.645</v>
      </c>
      <c r="AD18" s="142">
        <f>AC18+LOOKUP(V18,Sheet2!A$3:A$24,Sheet2!J$3:J$24)</f>
        <v>9.985</v>
      </c>
      <c r="AE18" s="142">
        <f t="shared" si="7"/>
        <v>0.685</v>
      </c>
      <c r="AF18" s="142">
        <f t="shared" si="8"/>
        <v>0.565000000000001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0.855000000000002</v>
      </c>
      <c r="AM18" s="142">
        <f t="shared" si="10"/>
        <v>0.735000000000001</v>
      </c>
      <c r="AN18" s="142">
        <f t="shared" si="11"/>
        <v>0.795000000000001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6.50628000000001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0.63954</v>
      </c>
      <c r="AV18" s="158">
        <f>IF(AND(AE18&gt;3.5,AF18&gt;3.5),LOOKUP(Sheet1!V18,Sheet2!A$3:A$24,Sheet2!W$3:W$24),LOOKUP(V18,Sheet2!A$3:A$24,Sheet2!V$3:V$24))*G18</f>
        <v>0.805490181226137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4.31273395312956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6.66133814775094e-15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23.43</v>
      </c>
      <c r="BC18" s="161">
        <f t="shared" si="13"/>
        <v>24.42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6.50628000000001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6.50628000000001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3.29</v>
      </c>
      <c r="BV18" s="52">
        <f t="shared" si="20"/>
        <v>1.955</v>
      </c>
      <c r="BW18" s="32">
        <f t="shared" si="21"/>
        <v>0</v>
      </c>
    </row>
    <row r="19" spans="1:75">
      <c r="A19" s="32" t="s">
        <v>73</v>
      </c>
      <c r="B19" s="32">
        <v>10.55</v>
      </c>
      <c r="D19" s="103">
        <f t="shared" si="25"/>
        <v>10.07</v>
      </c>
      <c r="E19" s="103">
        <v>10.55</v>
      </c>
      <c r="F19" s="103">
        <v>9.645</v>
      </c>
      <c r="G19" s="32">
        <v>14.4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1">
        <f t="shared" si="0"/>
        <v>0.3</v>
      </c>
      <c r="W19" s="142">
        <f t="shared" si="5"/>
        <v>10.07</v>
      </c>
      <c r="X19" s="142">
        <f t="shared" ref="X19:X73" si="27">IF($G19=0,0,E19)</f>
        <v>10.55</v>
      </c>
      <c r="Y19" s="142">
        <f t="shared" ref="Y19:Y73" si="28">IF($G19=0,0,F19)</f>
        <v>9.645</v>
      </c>
      <c r="Z19" s="142">
        <f>Y19+LOOKUP(V19,Sheet2!A$3:A$24,Sheet2!J$3:J$24)</f>
        <v>9.985</v>
      </c>
      <c r="AA19" s="142">
        <f t="shared" si="6"/>
        <v>9.22</v>
      </c>
      <c r="AB19" s="142">
        <f t="shared" ref="AB19:AB73" si="29">IF($G19=0,0,E20)</f>
        <v>9.7</v>
      </c>
      <c r="AC19" s="142">
        <f t="shared" ref="AC19:AC73" si="30">IF($G19=0,0,F20)</f>
        <v>9.602</v>
      </c>
      <c r="AD19" s="142">
        <f>AC19+LOOKUP(V19,Sheet2!A$3:A$24,Sheet2!J$3:J$24)</f>
        <v>9.942</v>
      </c>
      <c r="AE19" s="142">
        <f t="shared" si="7"/>
        <v>0.565000000000001</v>
      </c>
      <c r="AF19" s="142">
        <f t="shared" si="8"/>
        <v>-0.242000000000001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0.735000000000001</v>
      </c>
      <c r="AM19" s="142">
        <f t="shared" si="10"/>
        <v>-0.0719999999999997</v>
      </c>
      <c r="AN19" s="142">
        <f t="shared" si="11"/>
        <v>0.331500000000001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5.91926400000001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1.39536</v>
      </c>
      <c r="AV19" s="158">
        <f>IF(AND(AE19&gt;3.5,AF19&gt;3.5),LOOKUP(Sheet1!V19,Sheet2!A$3:A$24,Sheet2!W$3:W$24),LOOKUP(V19,Sheet2!A$3:A$24,Sheet2!V$3:V$24))*G19</f>
        <v>1.75743312267521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-2.67609600000001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4.47184135228267</v>
      </c>
      <c r="BB19" s="161">
        <f>IF(S19="A",LOOKUP(S19,Sheet3!F$2:F$9,Sheet3!H$2:H$9)*(AN19+AJ19+0.5)*G19*IF(L19=1,2,IF(L19=2,1,0)),0)</f>
        <v>37.7712</v>
      </c>
      <c r="BC19" s="161">
        <f t="shared" si="13"/>
        <v>44.3808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5.91926400000001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5.91926400000001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3.05</v>
      </c>
      <c r="BV19" s="52">
        <f t="shared" si="20"/>
        <v>1.835</v>
      </c>
      <c r="BW19" s="32">
        <f t="shared" si="21"/>
        <v>0</v>
      </c>
    </row>
    <row r="20" spans="1:75">
      <c r="A20" s="32" t="s">
        <v>74</v>
      </c>
      <c r="B20" s="32">
        <v>9.7</v>
      </c>
      <c r="D20" s="103">
        <f t="shared" si="25"/>
        <v>9.22</v>
      </c>
      <c r="E20" s="103">
        <v>9.7</v>
      </c>
      <c r="F20" s="103">
        <v>9.602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74</v>
      </c>
      <c r="B21" s="32">
        <v>9.7</v>
      </c>
      <c r="D21" s="103">
        <f t="shared" si="25"/>
        <v>9.22</v>
      </c>
      <c r="E21" s="103">
        <v>9.7</v>
      </c>
      <c r="F21" s="103">
        <v>8.77</v>
      </c>
      <c r="G21" s="32">
        <v>7.1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9.22</v>
      </c>
      <c r="X21" s="142">
        <f t="shared" si="27"/>
        <v>9.7</v>
      </c>
      <c r="Y21" s="142">
        <f t="shared" si="28"/>
        <v>8.77</v>
      </c>
      <c r="Z21" s="142">
        <f>Y21+LOOKUP(V21,Sheet2!A$3:A$24,Sheet2!J$3:J$24)</f>
        <v>9.11</v>
      </c>
      <c r="AA21" s="142">
        <f t="shared" si="6"/>
        <v>9.198</v>
      </c>
      <c r="AB21" s="142">
        <f t="shared" si="29"/>
        <v>9.678</v>
      </c>
      <c r="AC21" s="142">
        <f t="shared" si="30"/>
        <v>8.749</v>
      </c>
      <c r="AD21" s="142">
        <f>AC21+LOOKUP(V21,Sheet2!A$3:A$24,Sheet2!J$3:J$24)</f>
        <v>9.089</v>
      </c>
      <c r="AE21" s="142">
        <f t="shared" si="7"/>
        <v>0.59</v>
      </c>
      <c r="AF21" s="142">
        <f t="shared" si="8"/>
        <v>0.589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0.760000000000001</v>
      </c>
      <c r="AM21" s="142">
        <f t="shared" si="10"/>
        <v>0.759</v>
      </c>
      <c r="AN21" s="142">
        <f t="shared" si="11"/>
        <v>0.759500000000001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6.686638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0.68799</v>
      </c>
      <c r="AV21" s="158">
        <f>IF(AND(AE21&gt;3.5,AF21&gt;3.5),LOOKUP(Sheet1!V21,Sheet2!A$3:A$24,Sheet2!W$3:W$24),LOOKUP(V21,Sheet2!A$3:A$24,Sheet2!V$3:V$24))*G21</f>
        <v>0.866512164652359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4.82533422230603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24.7009</v>
      </c>
      <c r="BC21" s="161">
        <f t="shared" si="13"/>
        <v>25.9339333333333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6.686638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6.686638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3.1</v>
      </c>
      <c r="BV21" s="52">
        <f t="shared" si="20"/>
        <v>1.86</v>
      </c>
      <c r="BW21" s="32">
        <f t="shared" si="21"/>
        <v>0</v>
      </c>
    </row>
    <row r="22" spans="1:75">
      <c r="A22" s="32" t="s">
        <v>75</v>
      </c>
      <c r="B22" s="32">
        <v>9.678</v>
      </c>
      <c r="D22" s="103">
        <f t="shared" si="25"/>
        <v>9.198</v>
      </c>
      <c r="E22" s="103">
        <v>9.678</v>
      </c>
      <c r="F22" s="103">
        <v>8.749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18 K17:L22 A19:H20 A21:G22 A23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J18 I19:J21">
    <cfRule type="cellIs" dxfId="0" priority="2" operator="equal">
      <formula>0</formula>
    </cfRule>
  </conditionalFormatting>
  <conditionalFormatting sqref="H21 H22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45.6147636000001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45.6147636000001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21.4615461683152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21.4615461683152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1.16511198542211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21.4615461683152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4.47184135228267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1.16511198542211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186.0371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7.7715611723761e-15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6.30589662666667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4.47184135228267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186.0371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200.824733333333</v>
      </c>
      <c r="E13" s="37" t="s">
        <v>169</v>
      </c>
      <c r="F13" s="46">
        <f>D13*Sheet3!$Q$13</f>
        <v>6.30589662666667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45.6147636000001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45.6147636000001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